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PATH\"/>
    </mc:Choice>
  </mc:AlternateContent>
  <xr:revisionPtr revIDLastSave="0" documentId="13_ncr:1_{78A3759E-01C4-4DC4-911C-EFEE3598F96B}" xr6:coauthVersionLast="36" xr6:coauthVersionMax="36" xr10:uidLastSave="{00000000-0000-0000-0000-000000000000}"/>
  <bookViews>
    <workbookView xWindow="1905" yWindow="360" windowWidth="28485" windowHeight="18420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G10" i="2" l="1"/>
  <c r="K10" i="2"/>
  <c r="M10" i="2" s="1"/>
  <c r="J10" i="2"/>
  <c r="G9" i="2"/>
  <c r="K9" i="2"/>
  <c r="M9" i="2" s="1"/>
  <c r="J9" i="2"/>
  <c r="G8" i="2"/>
  <c r="K8" i="2"/>
  <c r="M8" i="2" s="1"/>
  <c r="J8" i="2"/>
  <c r="G7" i="2"/>
  <c r="K7" i="2" s="1"/>
  <c r="J7" i="2"/>
  <c r="F2" i="2"/>
  <c r="J11" i="2"/>
  <c r="G11" i="2"/>
  <c r="K11" i="2"/>
  <c r="L11" i="2" s="1"/>
  <c r="J12" i="2"/>
  <c r="G12" i="2"/>
  <c r="K12" i="2" s="1"/>
  <c r="J13" i="2"/>
  <c r="G13" i="2"/>
  <c r="K13" i="2" s="1"/>
  <c r="J14" i="2"/>
  <c r="G14" i="2"/>
  <c r="K14" i="2"/>
  <c r="L14" i="2" s="1"/>
  <c r="J15" i="2"/>
  <c r="G15" i="2"/>
  <c r="K15" i="2"/>
  <c r="L15" i="2" s="1"/>
  <c r="J16" i="2"/>
  <c r="M16" i="2" s="1"/>
  <c r="K16" i="2"/>
  <c r="L16" i="2"/>
  <c r="J17" i="2"/>
  <c r="K17" i="2"/>
  <c r="L17" i="2" s="1"/>
  <c r="J18" i="2"/>
  <c r="K18" i="2"/>
  <c r="L18" i="2" s="1"/>
  <c r="M18" i="2"/>
  <c r="J19" i="2"/>
  <c r="K19" i="2"/>
  <c r="L19" i="2" s="1"/>
  <c r="J20" i="2"/>
  <c r="G20" i="2"/>
  <c r="K20" i="2"/>
  <c r="L20" i="2" s="1"/>
  <c r="J21" i="2"/>
  <c r="G21" i="2"/>
  <c r="K21" i="2"/>
  <c r="L21" i="2" s="1"/>
  <c r="J22" i="2"/>
  <c r="G22" i="2"/>
  <c r="K22" i="2"/>
  <c r="L22" i="2" s="1"/>
  <c r="J23" i="2"/>
  <c r="M23" i="2" s="1"/>
  <c r="G23" i="2"/>
  <c r="K23" i="2"/>
  <c r="L23" i="2" s="1"/>
  <c r="J24" i="2"/>
  <c r="G24" i="2"/>
  <c r="K24" i="2"/>
  <c r="M24" i="2" s="1"/>
  <c r="J25" i="2"/>
  <c r="G25" i="2"/>
  <c r="K25" i="2"/>
  <c r="L25" i="2" s="1"/>
  <c r="J26" i="2"/>
  <c r="G26" i="2"/>
  <c r="K26" i="2"/>
  <c r="M26" i="2" s="1"/>
  <c r="L26" i="2"/>
  <c r="J27" i="2"/>
  <c r="G27" i="2"/>
  <c r="K27" i="2" s="1"/>
  <c r="J28" i="2"/>
  <c r="M28" i="2" s="1"/>
  <c r="G28" i="2"/>
  <c r="K28" i="2"/>
  <c r="L28" i="2" s="1"/>
  <c r="J29" i="2"/>
  <c r="G29" i="2"/>
  <c r="K29" i="2" s="1"/>
  <c r="J30" i="2"/>
  <c r="G30" i="2"/>
  <c r="K30" i="2" s="1"/>
  <c r="J31" i="2"/>
  <c r="G31" i="2"/>
  <c r="K31" i="2"/>
  <c r="M31" i="2" s="1"/>
  <c r="L31" i="2"/>
  <c r="J32" i="2"/>
  <c r="G32" i="2"/>
  <c r="K32" i="2" s="1"/>
  <c r="J33" i="2"/>
  <c r="G33" i="2"/>
  <c r="K33" i="2" s="1"/>
  <c r="J34" i="2"/>
  <c r="G34" i="2"/>
  <c r="K34" i="2" s="1"/>
  <c r="J35" i="2"/>
  <c r="G35" i="2"/>
  <c r="K35" i="2"/>
  <c r="L35" i="2" s="1"/>
  <c r="J36" i="2"/>
  <c r="G36" i="2"/>
  <c r="K36" i="2" s="1"/>
  <c r="J37" i="2"/>
  <c r="G37" i="2"/>
  <c r="K37" i="2" s="1"/>
  <c r="J38" i="2"/>
  <c r="G38" i="2"/>
  <c r="K38" i="2"/>
  <c r="L38" i="2" s="1"/>
  <c r="J39" i="2"/>
  <c r="G39" i="2"/>
  <c r="K39" i="2"/>
  <c r="L39" i="2" s="1"/>
  <c r="J40" i="2"/>
  <c r="G40" i="2"/>
  <c r="K40" i="2"/>
  <c r="L40" i="2" s="1"/>
  <c r="J41" i="2"/>
  <c r="M41" i="2" s="1"/>
  <c r="G41" i="2"/>
  <c r="K41" i="2"/>
  <c r="L41" i="2" s="1"/>
  <c r="J42" i="2"/>
  <c r="G42" i="2"/>
  <c r="K42" i="2"/>
  <c r="M42" i="2" s="1"/>
  <c r="M40" i="2"/>
  <c r="M19" i="2"/>
  <c r="I2" i="2"/>
  <c r="J2" i="2"/>
  <c r="J2" i="6"/>
  <c r="H8" i="6"/>
  <c r="L8" i="6"/>
  <c r="M8" i="6" s="1"/>
  <c r="K8" i="6"/>
  <c r="K2" i="6" s="1"/>
  <c r="K3" i="6" s="1"/>
  <c r="H9" i="6"/>
  <c r="L9" i="6"/>
  <c r="K9" i="6"/>
  <c r="H10" i="6"/>
  <c r="L10" i="6"/>
  <c r="N10" i="6" s="1"/>
  <c r="K10" i="6"/>
  <c r="M9" i="6"/>
  <c r="N9" i="6"/>
  <c r="G2" i="6"/>
  <c r="K15" i="6"/>
  <c r="H15" i="6"/>
  <c r="L15" i="6" s="1"/>
  <c r="K14" i="6"/>
  <c r="N14" i="6" s="1"/>
  <c r="H14" i="6"/>
  <c r="L14" i="6"/>
  <c r="M14" i="6" s="1"/>
  <c r="K13" i="6"/>
  <c r="H13" i="6"/>
  <c r="L13" i="6" s="1"/>
  <c r="K12" i="6"/>
  <c r="H12" i="6"/>
  <c r="L12" i="6" s="1"/>
  <c r="K11" i="6"/>
  <c r="H11" i="6"/>
  <c r="L11" i="6"/>
  <c r="M11" i="6" s="1"/>
  <c r="K7" i="6"/>
  <c r="H7" i="6"/>
  <c r="L7" i="6"/>
  <c r="L2" i="6" s="1"/>
  <c r="N2" i="6" s="1"/>
  <c r="N7" i="6"/>
  <c r="N11" i="6"/>
  <c r="E2" i="3"/>
  <c r="I8" i="3"/>
  <c r="F8" i="3"/>
  <c r="J8" i="3" s="1"/>
  <c r="I9" i="3"/>
  <c r="F9" i="3"/>
  <c r="J9" i="3" s="1"/>
  <c r="I10" i="3"/>
  <c r="F10" i="3"/>
  <c r="J10" i="3" s="1"/>
  <c r="I11" i="3"/>
  <c r="F11" i="3"/>
  <c r="J11" i="3" s="1"/>
  <c r="I12" i="3"/>
  <c r="F12" i="3"/>
  <c r="J12" i="3" s="1"/>
  <c r="I13" i="3"/>
  <c r="F13" i="3"/>
  <c r="J13" i="3"/>
  <c r="K13" i="3" s="1"/>
  <c r="L13" i="3"/>
  <c r="I14" i="3"/>
  <c r="F14" i="3"/>
  <c r="J14" i="3" s="1"/>
  <c r="I15" i="3"/>
  <c r="F15" i="3"/>
  <c r="J15" i="3"/>
  <c r="K15" i="3" s="1"/>
  <c r="I16" i="3"/>
  <c r="F16" i="3"/>
  <c r="J16" i="3"/>
  <c r="K16" i="3" s="1"/>
  <c r="I17" i="3"/>
  <c r="F17" i="3"/>
  <c r="J17" i="3" s="1"/>
  <c r="I18" i="3"/>
  <c r="L18" i="3" s="1"/>
  <c r="F18" i="3"/>
  <c r="J18" i="3"/>
  <c r="K18" i="3" s="1"/>
  <c r="I19" i="3"/>
  <c r="F19" i="3"/>
  <c r="J19" i="3"/>
  <c r="K19" i="3" s="1"/>
  <c r="I20" i="3"/>
  <c r="F20" i="3"/>
  <c r="J20" i="3"/>
  <c r="K20" i="3" s="1"/>
  <c r="I21" i="3"/>
  <c r="F21" i="3"/>
  <c r="J21" i="3" s="1"/>
  <c r="I22" i="3"/>
  <c r="L22" i="3" s="1"/>
  <c r="F22" i="3"/>
  <c r="J22" i="3"/>
  <c r="K22" i="3" s="1"/>
  <c r="I23" i="3"/>
  <c r="F23" i="3"/>
  <c r="J23" i="3"/>
  <c r="L23" i="3" s="1"/>
  <c r="K23" i="3"/>
  <c r="I24" i="3"/>
  <c r="F24" i="3"/>
  <c r="J24" i="3" s="1"/>
  <c r="I25" i="3"/>
  <c r="F25" i="3"/>
  <c r="J25" i="3"/>
  <c r="L25" i="3" s="1"/>
  <c r="K25" i="3"/>
  <c r="I26" i="3"/>
  <c r="F26" i="3"/>
  <c r="J26" i="3" s="1"/>
  <c r="I27" i="3"/>
  <c r="F27" i="3"/>
  <c r="J27" i="3" s="1"/>
  <c r="I28" i="3"/>
  <c r="F28" i="3"/>
  <c r="J28" i="3" s="1"/>
  <c r="I29" i="3"/>
  <c r="F29" i="3"/>
  <c r="J29" i="3" s="1"/>
  <c r="I30" i="3"/>
  <c r="F30" i="3"/>
  <c r="J30" i="3" s="1"/>
  <c r="I31" i="3"/>
  <c r="F31" i="3"/>
  <c r="J31" i="3"/>
  <c r="K31" i="3" s="1"/>
  <c r="L31" i="3"/>
  <c r="I32" i="3"/>
  <c r="F32" i="3"/>
  <c r="J32" i="3" s="1"/>
  <c r="I33" i="3"/>
  <c r="F33" i="3"/>
  <c r="J33" i="3"/>
  <c r="K33" i="3" s="1"/>
  <c r="I34" i="3"/>
  <c r="F34" i="3"/>
  <c r="J34" i="3"/>
  <c r="K34" i="3" s="1"/>
  <c r="L34" i="3"/>
  <c r="I35" i="3"/>
  <c r="F35" i="3"/>
  <c r="J35" i="3" s="1"/>
  <c r="I36" i="3"/>
  <c r="L36" i="3" s="1"/>
  <c r="F36" i="3"/>
  <c r="J36" i="3"/>
  <c r="K36" i="3" s="1"/>
  <c r="I37" i="3"/>
  <c r="F37" i="3"/>
  <c r="J37" i="3"/>
  <c r="K37" i="3" s="1"/>
  <c r="I38" i="3"/>
  <c r="F38" i="3"/>
  <c r="J38" i="3"/>
  <c r="L38" i="3" s="1"/>
  <c r="I39" i="3"/>
  <c r="F39" i="3"/>
  <c r="J39" i="3" s="1"/>
  <c r="I40" i="3"/>
  <c r="L40" i="3" s="1"/>
  <c r="F40" i="3"/>
  <c r="J40" i="3"/>
  <c r="K40" i="3" s="1"/>
  <c r="I41" i="3"/>
  <c r="F41" i="3"/>
  <c r="J41" i="3"/>
  <c r="L41" i="3" s="1"/>
  <c r="K41" i="3"/>
  <c r="I42" i="3"/>
  <c r="F42" i="3"/>
  <c r="J42" i="3" s="1"/>
  <c r="L20" i="3"/>
  <c r="F7" i="3"/>
  <c r="H2" i="3"/>
  <c r="I7" i="3"/>
  <c r="I2" i="3" s="1"/>
  <c r="J7" i="3"/>
  <c r="G2" i="1"/>
  <c r="K8" i="1"/>
  <c r="H8" i="1"/>
  <c r="L8" i="1"/>
  <c r="N8" i="1" s="1"/>
  <c r="M8" i="1"/>
  <c r="K9" i="1"/>
  <c r="H9" i="1"/>
  <c r="L9" i="1" s="1"/>
  <c r="K10" i="1"/>
  <c r="H10" i="1"/>
  <c r="L10" i="1" s="1"/>
  <c r="K11" i="1"/>
  <c r="H11" i="1"/>
  <c r="L11" i="1" s="1"/>
  <c r="K12" i="1"/>
  <c r="H12" i="1"/>
  <c r="L12" i="1" s="1"/>
  <c r="K13" i="1"/>
  <c r="H13" i="1"/>
  <c r="L13" i="1" s="1"/>
  <c r="K14" i="1"/>
  <c r="H14" i="1"/>
  <c r="L14" i="1"/>
  <c r="M14" i="1" s="1"/>
  <c r="N14" i="1"/>
  <c r="K15" i="1"/>
  <c r="H15" i="1"/>
  <c r="L15" i="1" s="1"/>
  <c r="K16" i="1"/>
  <c r="H16" i="1"/>
  <c r="L16" i="1"/>
  <c r="M16" i="1" s="1"/>
  <c r="K17" i="1"/>
  <c r="H17" i="1"/>
  <c r="L17" i="1"/>
  <c r="M17" i="1" s="1"/>
  <c r="K18" i="1"/>
  <c r="H18" i="1"/>
  <c r="L18" i="1" s="1"/>
  <c r="K19" i="1"/>
  <c r="N19" i="1" s="1"/>
  <c r="H19" i="1"/>
  <c r="L19" i="1"/>
  <c r="M19" i="1" s="1"/>
  <c r="K20" i="1"/>
  <c r="H20" i="1"/>
  <c r="L20" i="1"/>
  <c r="M20" i="1" s="1"/>
  <c r="K21" i="1"/>
  <c r="H21" i="1"/>
  <c r="L21" i="1"/>
  <c r="M21" i="1" s="1"/>
  <c r="K22" i="1"/>
  <c r="H22" i="1"/>
  <c r="L22" i="1" s="1"/>
  <c r="K23" i="1"/>
  <c r="H23" i="1"/>
  <c r="L23" i="1" s="1"/>
  <c r="K24" i="1"/>
  <c r="H24" i="1"/>
  <c r="L24" i="1"/>
  <c r="N24" i="1" s="1"/>
  <c r="M24" i="1"/>
  <c r="N21" i="1"/>
  <c r="H7" i="1"/>
  <c r="J2" i="1"/>
  <c r="K7" i="1"/>
  <c r="K2" i="1" s="1"/>
  <c r="L7" i="1"/>
  <c r="M7" i="1" s="1"/>
  <c r="N7" i="1"/>
  <c r="L32" i="2" l="1"/>
  <c r="M32" i="2"/>
  <c r="K30" i="3"/>
  <c r="L30" i="3"/>
  <c r="K12" i="3"/>
  <c r="L12" i="3"/>
  <c r="L37" i="2"/>
  <c r="M37" i="2"/>
  <c r="M27" i="2"/>
  <c r="L27" i="2"/>
  <c r="K2" i="2"/>
  <c r="M2" i="2" s="1"/>
  <c r="M7" i="2"/>
  <c r="L7" i="2"/>
  <c r="N23" i="1"/>
  <c r="M23" i="1"/>
  <c r="K29" i="3"/>
  <c r="L29" i="3"/>
  <c r="L24" i="3"/>
  <c r="K24" i="3"/>
  <c r="K11" i="3"/>
  <c r="L11" i="3"/>
  <c r="N15" i="6"/>
  <c r="M15" i="6"/>
  <c r="M36" i="2"/>
  <c r="L36" i="2"/>
  <c r="N18" i="1"/>
  <c r="M18" i="1"/>
  <c r="K10" i="3"/>
  <c r="L10" i="3"/>
  <c r="M13" i="2"/>
  <c r="L13" i="2"/>
  <c r="K42" i="3"/>
  <c r="L42" i="3"/>
  <c r="N13" i="1"/>
  <c r="M13" i="1"/>
  <c r="M30" i="2"/>
  <c r="L30" i="2"/>
  <c r="N10" i="1"/>
  <c r="M10" i="1"/>
  <c r="M9" i="1"/>
  <c r="N9" i="1"/>
  <c r="L2" i="1"/>
  <c r="K32" i="3"/>
  <c r="L32" i="3"/>
  <c r="L27" i="3"/>
  <c r="K27" i="3"/>
  <c r="K14" i="3"/>
  <c r="L14" i="3"/>
  <c r="L9" i="3"/>
  <c r="K9" i="3"/>
  <c r="L12" i="2"/>
  <c r="M12" i="2"/>
  <c r="L21" i="3"/>
  <c r="K21" i="3"/>
  <c r="E2" i="4"/>
  <c r="J3" i="2"/>
  <c r="K3" i="1"/>
  <c r="I3" i="3"/>
  <c r="M12" i="1"/>
  <c r="M2" i="1" s="1"/>
  <c r="N12" i="1"/>
  <c r="M12" i="6"/>
  <c r="N12" i="6"/>
  <c r="L34" i="2"/>
  <c r="M34" i="2"/>
  <c r="L29" i="2"/>
  <c r="M29" i="2"/>
  <c r="J2" i="3"/>
  <c r="L2" i="3" s="1"/>
  <c r="L26" i="3"/>
  <c r="K26" i="3"/>
  <c r="L8" i="3"/>
  <c r="K8" i="3"/>
  <c r="N15" i="1"/>
  <c r="M15" i="1"/>
  <c r="M22" i="1"/>
  <c r="N22" i="1"/>
  <c r="N11" i="1"/>
  <c r="M11" i="1"/>
  <c r="L35" i="3"/>
  <c r="K35" i="3"/>
  <c r="M13" i="6"/>
  <c r="N13" i="6"/>
  <c r="M33" i="2"/>
  <c r="L33" i="2"/>
  <c r="K28" i="3"/>
  <c r="L28" i="3"/>
  <c r="L39" i="3"/>
  <c r="K39" i="3"/>
  <c r="L17" i="3"/>
  <c r="K17" i="3"/>
  <c r="L7" i="3"/>
  <c r="N16" i="1"/>
  <c r="K38" i="3"/>
  <c r="L33" i="3"/>
  <c r="L15" i="3"/>
  <c r="M7" i="6"/>
  <c r="M2" i="6" s="1"/>
  <c r="M39" i="2"/>
  <c r="M21" i="2"/>
  <c r="M15" i="2"/>
  <c r="M22" i="2"/>
  <c r="N8" i="6"/>
  <c r="M25" i="2"/>
  <c r="L10" i="2"/>
  <c r="N20" i="1"/>
  <c r="L37" i="3"/>
  <c r="L19" i="3"/>
  <c r="M38" i="2"/>
  <c r="M20" i="2"/>
  <c r="M17" i="2"/>
  <c r="M14" i="2"/>
  <c r="N17" i="1"/>
  <c r="M10" i="6"/>
  <c r="L8" i="2"/>
  <c r="L16" i="3"/>
  <c r="M35" i="2"/>
  <c r="M11" i="2"/>
  <c r="K7" i="3"/>
  <c r="L42" i="2"/>
  <c r="L24" i="2"/>
  <c r="L9" i="2"/>
  <c r="K2" i="3" l="1"/>
  <c r="F2" i="4"/>
  <c r="H2" i="4" s="1"/>
  <c r="N2" i="1"/>
  <c r="L2" i="2"/>
  <c r="G2" i="4" s="1"/>
</calcChain>
</file>

<file path=xl/sharedStrings.xml><?xml version="1.0" encoding="utf-8"?>
<sst xmlns="http://schemas.openxmlformats.org/spreadsheetml/2006/main" count="151" uniqueCount="66">
  <si>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</si>
  <si>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</si>
  <si>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</si>
  <si>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</si>
  <si>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</si>
  <si>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</si>
  <si>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</si>
  <si>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</si>
  <si>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</si>
  <si>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</si>
  <si>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</si>
  <si>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</si>
  <si>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</si>
  <si>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</si>
  <si>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</si>
  <si>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</si>
  <si>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</si>
  <si>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</si>
  <si>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</si>
  <si>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</si>
  <si>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</si>
  <si>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</si>
  <si>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</si>
  <si>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</si>
  <si>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</si>
  <si>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</si>
  <si>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</si>
  <si>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</si>
  <si>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</si>
  <si>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</si>
  <si>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</si>
  <si>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</si>
  <si>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</si>
  <si>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</si>
  <si>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</si>
  <si>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</si>
  <si>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</si>
  <si>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</si>
  <si>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</si>
  <si>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</si>
  <si>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</si>
  <si>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</si>
  <si>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</si>
  <si>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</si>
  <si>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</si>
  <si>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</si>
  <si>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</si>
  <si>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</si>
  <si>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</si>
  <si>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</si>
  <si>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</si>
  <si>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</si>
  <si>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</si>
  <si>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</si>
  <si>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</si>
  <si>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HEA (HLTH)</t>
  </si>
  <si>
    <t>HEA</t>
    <phoneticPr fontId="11" type="noConversion"/>
  </si>
  <si>
    <t>HEA</t>
    <phoneticPr fontId="11" type="noConversion"/>
  </si>
  <si>
    <t>HEA</t>
    <phoneticPr fontId="11" type="noConversion"/>
  </si>
  <si>
    <t>HEA</t>
    <phoneticPr fontId="11" type="noConversion"/>
  </si>
  <si>
    <t>21/22 FTEF Allocation</t>
  </si>
  <si>
    <t>Sum 21 FTEF</t>
  </si>
  <si>
    <t>FTEF 21/22 Adds</t>
  </si>
  <si>
    <t xml:space="preserve">Was this section/ course add in  21/22? If so, when? 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</si>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</sst>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Calibri"/>
      <family val="2"/>
    </font>
    <font>
      <sz val="1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2" fillId="4" borderId="1" xfId="0" applyFont="1" applyFill="1" applyBorder="1" applyAlignment="1" applyProtection="1">
      <alignment horizontal="left"/>
      <protection locked="0"/>
    </xf>
    <xf numFmtId="0" fontId="13" fillId="4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zoomScalePageLayoutView="110" workbookViewId="0">
      <pane ySplit="6" topLeftCell="A7" activePane="bottomLeft" state="frozen"/>
      <selection activeCell="E3" sqref="E3"/>
      <selection pane="bottomLeft" activeCell="K2" sqref="K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2" t="s">
        <v>19</v>
      </c>
      <c r="H1" s="123"/>
      <c r="I1" s="124"/>
      <c r="J1" s="77" t="s">
        <v>60</v>
      </c>
      <c r="K1" s="62" t="s">
        <v>61</v>
      </c>
      <c r="L1" s="63" t="s">
        <v>2</v>
      </c>
      <c r="M1" s="64" t="s">
        <v>3</v>
      </c>
      <c r="N1" s="78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8">
        <v>21</v>
      </c>
      <c r="G2" s="125" t="str">
        <f>'2021-22 Summary'!C2</f>
        <v>HEA (HLTH)</v>
      </c>
      <c r="H2" s="125"/>
      <c r="I2" s="125"/>
      <c r="J2" s="13">
        <f>'2021-22 Summary'!D2</f>
        <v>4.2</v>
      </c>
      <c r="K2" s="5">
        <f>SUM(K7:K24)</f>
        <v>0.8</v>
      </c>
      <c r="L2" s="5">
        <f>SUM(L7:L24)</f>
        <v>528</v>
      </c>
      <c r="M2" s="5">
        <f>SUM(M7:M24)</f>
        <v>17.600000000000001</v>
      </c>
      <c r="N2" s="32">
        <f>L2/K2</f>
        <v>660</v>
      </c>
      <c r="O2" s="102" t="s">
        <v>32</v>
      </c>
    </row>
    <row r="3" spans="1:15" ht="19.5" customHeight="1" x14ac:dyDescent="0.25">
      <c r="A3" s="126"/>
      <c r="B3" s="127"/>
      <c r="C3" s="127"/>
      <c r="D3" s="127"/>
      <c r="E3" s="127"/>
      <c r="F3" s="127"/>
      <c r="G3" s="31"/>
      <c r="H3" s="120" t="s">
        <v>36</v>
      </c>
      <c r="I3" s="120"/>
      <c r="J3" s="121"/>
      <c r="K3" s="5">
        <f>'2021-22 Summary'!D2-'Summer 21'!K2-'Fall 21'!J2-'Spring 22'!I2</f>
        <v>0</v>
      </c>
      <c r="L3" s="16"/>
      <c r="M3" s="17"/>
      <c r="N3" s="17"/>
      <c r="O3" s="102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34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35</v>
      </c>
    </row>
    <row r="6" spans="1:15" ht="80.45" customHeight="1" x14ac:dyDescent="0.25">
      <c r="A6" s="51" t="s">
        <v>29</v>
      </c>
      <c r="B6" s="51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109" t="s">
        <v>57</v>
      </c>
      <c r="B7" s="53">
        <v>1</v>
      </c>
      <c r="C7" s="53" t="s">
        <v>34</v>
      </c>
      <c r="D7" s="53">
        <v>44</v>
      </c>
      <c r="E7" s="53">
        <v>62</v>
      </c>
      <c r="F7" s="34">
        <v>44</v>
      </c>
      <c r="G7" s="53">
        <v>4</v>
      </c>
      <c r="H7" s="69">
        <f t="shared" ref="H7:H9" si="0">F7*G7</f>
        <v>176</v>
      </c>
      <c r="I7" s="85">
        <v>3</v>
      </c>
      <c r="J7" s="86">
        <v>3</v>
      </c>
      <c r="K7" s="68">
        <f t="shared" ref="K7" si="1">J7*G7/15</f>
        <v>0.8</v>
      </c>
      <c r="L7" s="69">
        <f>H7*I7</f>
        <v>528</v>
      </c>
      <c r="M7" s="70">
        <f>L7/30</f>
        <v>17.600000000000001</v>
      </c>
      <c r="N7" s="68">
        <f t="shared" ref="N7" si="2">L7/K7</f>
        <v>660</v>
      </c>
      <c r="O7" s="48"/>
    </row>
    <row r="8" spans="1:15" ht="15.75" customHeight="1" x14ac:dyDescent="0.25">
      <c r="A8" s="43"/>
      <c r="B8" s="43"/>
      <c r="C8" s="43"/>
      <c r="D8" s="53"/>
      <c r="E8" s="53"/>
      <c r="F8" s="34"/>
      <c r="G8" s="53"/>
      <c r="H8" s="69">
        <f t="shared" si="0"/>
        <v>0</v>
      </c>
      <c r="I8" s="85"/>
      <c r="J8" s="86"/>
      <c r="K8" s="68">
        <f t="shared" ref="K8:K24" si="3">J8*G8/15</f>
        <v>0</v>
      </c>
      <c r="L8" s="69">
        <f t="shared" ref="L8:L24" si="4">H8*I8</f>
        <v>0</v>
      </c>
      <c r="M8" s="70">
        <f t="shared" ref="M8:M24" si="5">L8/30</f>
        <v>0</v>
      </c>
      <c r="N8" s="68" t="e">
        <f t="shared" ref="N8:N24" si="6">L8/K8</f>
        <v>#DIV/0!</v>
      </c>
      <c r="O8" s="48"/>
    </row>
    <row r="9" spans="1:15" ht="15.75" customHeight="1" x14ac:dyDescent="0.25">
      <c r="A9" s="57"/>
      <c r="B9" s="57"/>
      <c r="C9" s="57"/>
      <c r="D9" s="57"/>
      <c r="E9" s="57"/>
      <c r="F9" s="57"/>
      <c r="G9" s="57"/>
      <c r="H9" s="69">
        <f t="shared" si="0"/>
        <v>0</v>
      </c>
      <c r="I9" s="87"/>
      <c r="J9" s="87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48"/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11" t="s">
        <v>14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3"/>
    </row>
    <row r="26" spans="1:15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6"/>
    </row>
    <row r="27" spans="1:15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9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31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mergeCells count="6">
    <mergeCell ref="A25:O25"/>
    <mergeCell ref="A26:O27"/>
    <mergeCell ref="H3:J3"/>
    <mergeCell ref="G1:I1"/>
    <mergeCell ref="G2:I2"/>
    <mergeCell ref="A3:F3"/>
  </mergeCells>
  <phoneticPr fontId="11" type="noConversion"/>
  <dataValidations xWindow="390" yWindow="368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zoomScalePageLayoutView="120" workbookViewId="0">
      <pane ySplit="6" topLeftCell="A7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2" t="s">
        <v>19</v>
      </c>
      <c r="G1" s="123"/>
      <c r="H1" s="124"/>
      <c r="I1" s="2" t="s">
        <v>60</v>
      </c>
      <c r="J1" s="62" t="s">
        <v>64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21</v>
      </c>
      <c r="F2" s="128" t="str">
        <f>'2021-22 Summary'!C2</f>
        <v>HEA (HLTH)</v>
      </c>
      <c r="G2" s="128"/>
      <c r="H2" s="128"/>
      <c r="I2" s="13">
        <f>'2021-22 Summary'!D2</f>
        <v>4.2</v>
      </c>
      <c r="J2" s="5">
        <f>SUM(J7:J42)</f>
        <v>1.7999999999999998</v>
      </c>
      <c r="K2" s="6">
        <f>SUM(K7:K42)</f>
        <v>1080</v>
      </c>
      <c r="L2" s="7">
        <f>SUM(L7:L42)</f>
        <v>36</v>
      </c>
      <c r="M2" s="7">
        <f>K2/J2</f>
        <v>600.00000000000011</v>
      </c>
    </row>
    <row r="3" spans="1:15" ht="19.5" customHeight="1" x14ac:dyDescent="0.25">
      <c r="A3" s="126"/>
      <c r="B3" s="127"/>
      <c r="C3" s="127"/>
      <c r="D3" s="127"/>
      <c r="E3" s="127"/>
      <c r="F3" s="31"/>
      <c r="G3" s="120" t="s">
        <v>36</v>
      </c>
      <c r="H3" s="120"/>
      <c r="I3" s="121"/>
      <c r="J3" s="5">
        <f>'2021-22 Summary'!D2-'Summer 21'!K2-'Fall 21'!J2-'Spring 22'!I2</f>
        <v>0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29</v>
      </c>
      <c r="B6" s="51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110" t="s">
        <v>56</v>
      </c>
      <c r="B7" s="43">
        <v>1</v>
      </c>
      <c r="C7" s="53">
        <v>44</v>
      </c>
      <c r="D7" s="53">
        <v>39</v>
      </c>
      <c r="E7" s="53">
        <v>40</v>
      </c>
      <c r="F7" s="53">
        <v>5</v>
      </c>
      <c r="G7" s="74">
        <f t="shared" ref="G7:G10" si="0">E7*F7</f>
        <v>200</v>
      </c>
      <c r="H7" s="54">
        <v>3</v>
      </c>
      <c r="I7" s="54">
        <v>3</v>
      </c>
      <c r="J7" s="68">
        <f t="shared" ref="J7:J10" si="1">I7*F7/15</f>
        <v>1</v>
      </c>
      <c r="K7" s="69">
        <f t="shared" ref="K7:K10" si="2">(G7*H7)</f>
        <v>600</v>
      </c>
      <c r="L7" s="70">
        <f t="shared" ref="L7:L10" si="3">K7/30</f>
        <v>20</v>
      </c>
      <c r="M7" s="68">
        <f t="shared" ref="M7:M10" si="4">K7/J7</f>
        <v>600</v>
      </c>
      <c r="N7" s="55"/>
    </row>
    <row r="8" spans="1:15" ht="15.75" customHeight="1" x14ac:dyDescent="0.25">
      <c r="A8" s="110" t="s">
        <v>56</v>
      </c>
      <c r="B8" s="43">
        <v>3</v>
      </c>
      <c r="C8" s="53">
        <v>44</v>
      </c>
      <c r="D8" s="53">
        <v>42</v>
      </c>
      <c r="E8" s="53">
        <v>40</v>
      </c>
      <c r="F8" s="53">
        <v>2</v>
      </c>
      <c r="G8" s="74">
        <f t="shared" si="0"/>
        <v>80</v>
      </c>
      <c r="H8" s="54">
        <v>3</v>
      </c>
      <c r="I8" s="54">
        <v>3</v>
      </c>
      <c r="J8" s="68">
        <f t="shared" si="1"/>
        <v>0.4</v>
      </c>
      <c r="K8" s="69">
        <f t="shared" si="2"/>
        <v>240</v>
      </c>
      <c r="L8" s="70">
        <f t="shared" si="3"/>
        <v>8</v>
      </c>
      <c r="M8" s="68">
        <f t="shared" si="4"/>
        <v>600</v>
      </c>
      <c r="N8" s="55"/>
    </row>
    <row r="9" spans="1:15" ht="15.75" customHeight="1" x14ac:dyDescent="0.25">
      <c r="A9" s="110" t="s">
        <v>56</v>
      </c>
      <c r="B9" s="43">
        <v>7</v>
      </c>
      <c r="C9" s="53">
        <v>44</v>
      </c>
      <c r="D9" s="53">
        <v>43</v>
      </c>
      <c r="E9" s="53">
        <v>40</v>
      </c>
      <c r="F9" s="53">
        <v>2</v>
      </c>
      <c r="G9" s="74">
        <f t="shared" si="0"/>
        <v>80</v>
      </c>
      <c r="H9" s="54">
        <v>3</v>
      </c>
      <c r="I9" s="54">
        <v>3</v>
      </c>
      <c r="J9" s="68">
        <f t="shared" si="1"/>
        <v>0.4</v>
      </c>
      <c r="K9" s="69">
        <f t="shared" si="2"/>
        <v>240</v>
      </c>
      <c r="L9" s="70">
        <f t="shared" si="3"/>
        <v>8</v>
      </c>
      <c r="M9" s="68">
        <f t="shared" si="4"/>
        <v>600</v>
      </c>
      <c r="N9" s="55"/>
    </row>
    <row r="10" spans="1:15" ht="15.75" customHeight="1" x14ac:dyDescent="0.25">
      <c r="A10" s="110" t="s">
        <v>56</v>
      </c>
      <c r="B10" s="43">
        <v>11</v>
      </c>
      <c r="C10" s="53">
        <v>44</v>
      </c>
      <c r="D10" s="53"/>
      <c r="E10" s="53">
        <v>40</v>
      </c>
      <c r="F10" s="53">
        <v>0</v>
      </c>
      <c r="G10" s="74">
        <f t="shared" si="0"/>
        <v>0</v>
      </c>
      <c r="H10" s="54">
        <v>3</v>
      </c>
      <c r="I10" s="54">
        <v>3</v>
      </c>
      <c r="J10" s="68">
        <f t="shared" si="1"/>
        <v>0</v>
      </c>
      <c r="K10" s="69">
        <f t="shared" si="2"/>
        <v>0</v>
      </c>
      <c r="L10" s="70">
        <f t="shared" si="3"/>
        <v>0</v>
      </c>
      <c r="M10" s="68" t="e">
        <f t="shared" si="4"/>
        <v>#DIV/0!</v>
      </c>
      <c r="N10" s="55"/>
    </row>
    <row r="11" spans="1:15" ht="15.75" customHeight="1" x14ac:dyDescent="0.25">
      <c r="A11" s="53"/>
      <c r="B11" s="53"/>
      <c r="C11" s="53"/>
      <c r="D11" s="53"/>
      <c r="E11" s="53"/>
      <c r="F11" s="53"/>
      <c r="G11" s="74">
        <f t="shared" ref="G11:G42" si="5">E11*F11</f>
        <v>0</v>
      </c>
      <c r="H11" s="54"/>
      <c r="I11" s="54"/>
      <c r="J11" s="68">
        <f t="shared" ref="J11:J42" si="6">I11*F11/15</f>
        <v>0</v>
      </c>
      <c r="K11" s="69">
        <f t="shared" ref="K11:K42" si="7">(G11*H11)</f>
        <v>0</v>
      </c>
      <c r="L11" s="70">
        <f t="shared" ref="L11:L42" si="8">K11/30</f>
        <v>0</v>
      </c>
      <c r="M11" s="68" t="e">
        <f t="shared" ref="M11:M42" si="9">K11/J11</f>
        <v>#DIV/0!</v>
      </c>
      <c r="N11" s="55"/>
    </row>
    <row r="12" spans="1:15" ht="15.75" customHeight="1" x14ac:dyDescent="0.25">
      <c r="A12" s="43"/>
      <c r="B12" s="43"/>
      <c r="C12" s="53"/>
      <c r="D12" s="53"/>
      <c r="E12" s="53"/>
      <c r="F12" s="53"/>
      <c r="G12" s="74">
        <f t="shared" si="5"/>
        <v>0</v>
      </c>
      <c r="H12" s="54"/>
      <c r="I12" s="54"/>
      <c r="J12" s="68">
        <f t="shared" si="6"/>
        <v>0</v>
      </c>
      <c r="K12" s="69">
        <f t="shared" si="7"/>
        <v>0</v>
      </c>
      <c r="L12" s="70">
        <f t="shared" si="8"/>
        <v>0</v>
      </c>
      <c r="M12" s="68" t="e">
        <f t="shared" si="9"/>
        <v>#DIV/0!</v>
      </c>
      <c r="N12" s="55"/>
    </row>
    <row r="13" spans="1:15" ht="15.75" customHeight="1" x14ac:dyDescent="0.25">
      <c r="A13" s="43"/>
      <c r="B13" s="43"/>
      <c r="C13" s="53"/>
      <c r="D13" s="53"/>
      <c r="E13" s="53"/>
      <c r="F13" s="53"/>
      <c r="G13" s="74">
        <f t="shared" si="5"/>
        <v>0</v>
      </c>
      <c r="H13" s="54"/>
      <c r="I13" s="54"/>
      <c r="J13" s="68">
        <f t="shared" si="6"/>
        <v>0</v>
      </c>
      <c r="K13" s="69">
        <f t="shared" si="7"/>
        <v>0</v>
      </c>
      <c r="L13" s="70">
        <f t="shared" si="8"/>
        <v>0</v>
      </c>
      <c r="M13" s="68" t="e">
        <f t="shared" si="9"/>
        <v>#DIV/0!</v>
      </c>
      <c r="N13" s="55"/>
    </row>
    <row r="14" spans="1:15" ht="15.75" customHeight="1" x14ac:dyDescent="0.25">
      <c r="A14" s="53"/>
      <c r="B14" s="43"/>
      <c r="C14" s="53"/>
      <c r="D14" s="53"/>
      <c r="E14" s="53"/>
      <c r="F14" s="53"/>
      <c r="G14" s="74">
        <f t="shared" si="5"/>
        <v>0</v>
      </c>
      <c r="H14" s="54"/>
      <c r="I14" s="54"/>
      <c r="J14" s="68">
        <f t="shared" si="6"/>
        <v>0</v>
      </c>
      <c r="K14" s="69">
        <f t="shared" si="7"/>
        <v>0</v>
      </c>
      <c r="L14" s="70">
        <f t="shared" si="8"/>
        <v>0</v>
      </c>
      <c r="M14" s="68" t="e">
        <f t="shared" si="9"/>
        <v>#DIV/0!</v>
      </c>
      <c r="N14" s="55"/>
    </row>
    <row r="15" spans="1:15" ht="15.75" customHeight="1" x14ac:dyDescent="0.25">
      <c r="A15" s="53"/>
      <c r="B15" s="43"/>
      <c r="C15" s="53"/>
      <c r="D15" s="53"/>
      <c r="E15" s="53"/>
      <c r="F15" s="53"/>
      <c r="G15" s="74">
        <f t="shared" si="5"/>
        <v>0</v>
      </c>
      <c r="H15" s="54"/>
      <c r="I15" s="54"/>
      <c r="J15" s="68">
        <f t="shared" si="6"/>
        <v>0</v>
      </c>
      <c r="K15" s="69">
        <f t="shared" si="7"/>
        <v>0</v>
      </c>
      <c r="L15" s="70">
        <f t="shared" si="8"/>
        <v>0</v>
      </c>
      <c r="M15" s="68" t="e">
        <f t="shared" si="9"/>
        <v>#DIV/0!</v>
      </c>
      <c r="N15" s="55"/>
    </row>
    <row r="16" spans="1:15" ht="15.75" customHeight="1" x14ac:dyDescent="0.25">
      <c r="A16" s="110"/>
      <c r="B16" s="43"/>
      <c r="C16" s="53"/>
      <c r="D16" s="53"/>
      <c r="E16" s="53"/>
      <c r="F16" s="53"/>
      <c r="G16" s="74"/>
      <c r="H16" s="54"/>
      <c r="I16" s="54"/>
      <c r="J16" s="68">
        <f t="shared" si="6"/>
        <v>0</v>
      </c>
      <c r="K16" s="69">
        <f t="shared" si="7"/>
        <v>0</v>
      </c>
      <c r="L16" s="70">
        <f t="shared" si="8"/>
        <v>0</v>
      </c>
      <c r="M16" s="68" t="e">
        <f t="shared" si="9"/>
        <v>#DIV/0!</v>
      </c>
      <c r="N16" s="55"/>
    </row>
    <row r="17" spans="1:14" ht="15.75" customHeight="1" x14ac:dyDescent="0.25">
      <c r="A17" s="110"/>
      <c r="B17" s="43"/>
      <c r="C17" s="53"/>
      <c r="D17" s="53"/>
      <c r="E17" s="53"/>
      <c r="F17" s="53"/>
      <c r="G17" s="74"/>
      <c r="H17" s="54"/>
      <c r="I17" s="54"/>
      <c r="J17" s="68">
        <f t="shared" si="6"/>
        <v>0</v>
      </c>
      <c r="K17" s="69">
        <f t="shared" si="7"/>
        <v>0</v>
      </c>
      <c r="L17" s="70">
        <f t="shared" si="8"/>
        <v>0</v>
      </c>
      <c r="M17" s="68" t="e">
        <f t="shared" si="9"/>
        <v>#DIV/0!</v>
      </c>
      <c r="N17" s="55"/>
    </row>
    <row r="18" spans="1:14" ht="15.75" customHeight="1" x14ac:dyDescent="0.25">
      <c r="A18" s="110"/>
      <c r="B18" s="43"/>
      <c r="C18" s="53"/>
      <c r="D18" s="53"/>
      <c r="E18" s="53"/>
      <c r="F18" s="53"/>
      <c r="G18" s="74"/>
      <c r="H18" s="54"/>
      <c r="I18" s="54"/>
      <c r="J18" s="68">
        <f t="shared" si="6"/>
        <v>0</v>
      </c>
      <c r="K18" s="69">
        <f t="shared" si="7"/>
        <v>0</v>
      </c>
      <c r="L18" s="70">
        <f t="shared" si="8"/>
        <v>0</v>
      </c>
      <c r="M18" s="68" t="e">
        <f t="shared" si="9"/>
        <v>#DIV/0!</v>
      </c>
      <c r="N18" s="55"/>
    </row>
    <row r="19" spans="1:14" ht="15.75" customHeight="1" x14ac:dyDescent="0.25">
      <c r="A19" s="110"/>
      <c r="B19" s="43"/>
      <c r="C19" s="53"/>
      <c r="D19" s="53"/>
      <c r="E19" s="53"/>
      <c r="F19" s="53"/>
      <c r="G19" s="74"/>
      <c r="H19" s="54"/>
      <c r="I19" s="54"/>
      <c r="J19" s="68">
        <f t="shared" si="6"/>
        <v>0</v>
      </c>
      <c r="K19" s="69">
        <f t="shared" si="7"/>
        <v>0</v>
      </c>
      <c r="L19" s="70">
        <f t="shared" si="8"/>
        <v>0</v>
      </c>
      <c r="M19" s="68" t="e">
        <f t="shared" si="9"/>
        <v>#DIV/0!</v>
      </c>
      <c r="N19" s="55"/>
    </row>
    <row r="20" spans="1:14" ht="15.75" customHeight="1" x14ac:dyDescent="0.25">
      <c r="A20" s="53"/>
      <c r="B20" s="43"/>
      <c r="C20" s="53"/>
      <c r="D20" s="53"/>
      <c r="E20" s="53"/>
      <c r="F20" s="53"/>
      <c r="G20" s="74">
        <f t="shared" si="5"/>
        <v>0</v>
      </c>
      <c r="H20" s="54"/>
      <c r="I20" s="54"/>
      <c r="J20" s="68">
        <f t="shared" si="6"/>
        <v>0</v>
      </c>
      <c r="K20" s="69">
        <f t="shared" si="7"/>
        <v>0</v>
      </c>
      <c r="L20" s="70">
        <f t="shared" si="8"/>
        <v>0</v>
      </c>
      <c r="M20" s="68" t="e">
        <f t="shared" si="9"/>
        <v>#DIV/0!</v>
      </c>
      <c r="N20" s="55"/>
    </row>
    <row r="21" spans="1:14" ht="15.75" customHeight="1" x14ac:dyDescent="0.25">
      <c r="A21" s="53"/>
      <c r="B21" s="43"/>
      <c r="C21" s="53"/>
      <c r="D21" s="53"/>
      <c r="E21" s="53"/>
      <c r="F21" s="53"/>
      <c r="G21" s="74">
        <f t="shared" si="5"/>
        <v>0</v>
      </c>
      <c r="H21" s="54"/>
      <c r="I21" s="54"/>
      <c r="J21" s="68">
        <f t="shared" si="6"/>
        <v>0</v>
      </c>
      <c r="K21" s="69">
        <f t="shared" si="7"/>
        <v>0</v>
      </c>
      <c r="L21" s="70">
        <f t="shared" si="8"/>
        <v>0</v>
      </c>
      <c r="M21" s="68" t="e">
        <f t="shared" si="9"/>
        <v>#DIV/0!</v>
      </c>
      <c r="N21" s="55"/>
    </row>
    <row r="22" spans="1:14" ht="15.75" customHeight="1" x14ac:dyDescent="0.25">
      <c r="A22" s="53"/>
      <c r="B22" s="43"/>
      <c r="C22" s="53"/>
      <c r="D22" s="53"/>
      <c r="E22" s="53"/>
      <c r="F22" s="53"/>
      <c r="G22" s="74">
        <f t="shared" si="5"/>
        <v>0</v>
      </c>
      <c r="H22" s="54"/>
      <c r="I22" s="54"/>
      <c r="J22" s="68">
        <f t="shared" si="6"/>
        <v>0</v>
      </c>
      <c r="K22" s="69">
        <f t="shared" si="7"/>
        <v>0</v>
      </c>
      <c r="L22" s="70">
        <f t="shared" si="8"/>
        <v>0</v>
      </c>
      <c r="M22" s="68" t="e">
        <f t="shared" si="9"/>
        <v>#DIV/0!</v>
      </c>
      <c r="N22" s="55"/>
    </row>
    <row r="23" spans="1:14" ht="15.75" customHeight="1" x14ac:dyDescent="0.25">
      <c r="A23" s="53"/>
      <c r="B23" s="43"/>
      <c r="C23" s="53"/>
      <c r="D23" s="53"/>
      <c r="E23" s="53"/>
      <c r="F23" s="53"/>
      <c r="G23" s="74">
        <f t="shared" si="5"/>
        <v>0</v>
      </c>
      <c r="H23" s="54"/>
      <c r="I23" s="54"/>
      <c r="J23" s="68">
        <f t="shared" si="6"/>
        <v>0</v>
      </c>
      <c r="K23" s="69">
        <f t="shared" si="7"/>
        <v>0</v>
      </c>
      <c r="L23" s="70">
        <f t="shared" si="8"/>
        <v>0</v>
      </c>
      <c r="M23" s="68" t="e">
        <f t="shared" si="9"/>
        <v>#DIV/0!</v>
      </c>
      <c r="N23" s="55"/>
    </row>
    <row r="24" spans="1:14" ht="15.75" customHeight="1" x14ac:dyDescent="0.25">
      <c r="A24" s="43"/>
      <c r="B24" s="53"/>
      <c r="C24" s="53"/>
      <c r="D24" s="53"/>
      <c r="E24" s="53"/>
      <c r="F24" s="53"/>
      <c r="G24" s="74">
        <f t="shared" si="5"/>
        <v>0</v>
      </c>
      <c r="H24" s="54"/>
      <c r="I24" s="54"/>
      <c r="J24" s="68">
        <f t="shared" si="6"/>
        <v>0</v>
      </c>
      <c r="K24" s="69">
        <f t="shared" si="7"/>
        <v>0</v>
      </c>
      <c r="L24" s="70">
        <f t="shared" si="8"/>
        <v>0</v>
      </c>
      <c r="M24" s="68" t="e">
        <f t="shared" si="9"/>
        <v>#DIV/0!</v>
      </c>
      <c r="N24" s="55"/>
    </row>
    <row r="25" spans="1:14" ht="15.75" customHeight="1" x14ac:dyDescent="0.25">
      <c r="A25" s="43"/>
      <c r="B25" s="53"/>
      <c r="C25" s="53"/>
      <c r="D25" s="53"/>
      <c r="E25" s="53"/>
      <c r="F25" s="53"/>
      <c r="G25" s="74">
        <f t="shared" si="5"/>
        <v>0</v>
      </c>
      <c r="H25" s="54"/>
      <c r="I25" s="54"/>
      <c r="J25" s="68">
        <f t="shared" si="6"/>
        <v>0</v>
      </c>
      <c r="K25" s="69">
        <f t="shared" si="7"/>
        <v>0</v>
      </c>
      <c r="L25" s="70">
        <f t="shared" si="8"/>
        <v>0</v>
      </c>
      <c r="M25" s="68" t="e">
        <f t="shared" si="9"/>
        <v>#DIV/0!</v>
      </c>
      <c r="N25" s="55"/>
    </row>
    <row r="26" spans="1:14" ht="15.75" customHeight="1" x14ac:dyDescent="0.25">
      <c r="A26" s="43"/>
      <c r="B26" s="43"/>
      <c r="C26" s="53"/>
      <c r="D26" s="53"/>
      <c r="E26" s="53"/>
      <c r="F26" s="53"/>
      <c r="G26" s="74">
        <f t="shared" si="5"/>
        <v>0</v>
      </c>
      <c r="H26" s="54"/>
      <c r="I26" s="54"/>
      <c r="J26" s="68">
        <f t="shared" si="6"/>
        <v>0</v>
      </c>
      <c r="K26" s="69">
        <f t="shared" si="7"/>
        <v>0</v>
      </c>
      <c r="L26" s="70">
        <f t="shared" si="8"/>
        <v>0</v>
      </c>
      <c r="M26" s="68" t="e">
        <f t="shared" si="9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5"/>
        <v>0</v>
      </c>
      <c r="H27" s="54"/>
      <c r="I27" s="54"/>
      <c r="J27" s="68">
        <f t="shared" si="6"/>
        <v>0</v>
      </c>
      <c r="K27" s="69">
        <f t="shared" si="7"/>
        <v>0</v>
      </c>
      <c r="L27" s="70">
        <f t="shared" si="8"/>
        <v>0</v>
      </c>
      <c r="M27" s="68" t="e">
        <f t="shared" si="9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5"/>
        <v>0</v>
      </c>
      <c r="H28" s="54"/>
      <c r="I28" s="54"/>
      <c r="J28" s="68">
        <f t="shared" si="6"/>
        <v>0</v>
      </c>
      <c r="K28" s="69">
        <f t="shared" si="7"/>
        <v>0</v>
      </c>
      <c r="L28" s="70">
        <f t="shared" si="8"/>
        <v>0</v>
      </c>
      <c r="M28" s="68" t="e">
        <f t="shared" si="9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5"/>
        <v>0</v>
      </c>
      <c r="H29" s="54"/>
      <c r="I29" s="54"/>
      <c r="J29" s="68">
        <f t="shared" si="6"/>
        <v>0</v>
      </c>
      <c r="K29" s="69">
        <f t="shared" si="7"/>
        <v>0</v>
      </c>
      <c r="L29" s="70">
        <f t="shared" si="8"/>
        <v>0</v>
      </c>
      <c r="M29" s="68" t="e">
        <f t="shared" si="9"/>
        <v>#DIV/0!</v>
      </c>
      <c r="N29" s="55"/>
    </row>
    <row r="30" spans="1:14" ht="15.75" customHeight="1" x14ac:dyDescent="0.25">
      <c r="A30" s="53"/>
      <c r="B30" s="53"/>
      <c r="C30" s="53"/>
      <c r="D30" s="53"/>
      <c r="E30" s="53"/>
      <c r="F30" s="53"/>
      <c r="G30" s="74">
        <f t="shared" si="5"/>
        <v>0</v>
      </c>
      <c r="H30" s="54"/>
      <c r="I30" s="54"/>
      <c r="J30" s="68">
        <f t="shared" si="6"/>
        <v>0</v>
      </c>
      <c r="K30" s="69">
        <f t="shared" si="7"/>
        <v>0</v>
      </c>
      <c r="L30" s="70">
        <f t="shared" si="8"/>
        <v>0</v>
      </c>
      <c r="M30" s="68" t="e">
        <f t="shared" si="9"/>
        <v>#DIV/0!</v>
      </c>
      <c r="N30" s="55"/>
    </row>
    <row r="31" spans="1:14" ht="15.75" customHeight="1" x14ac:dyDescent="0.25">
      <c r="A31" s="53"/>
      <c r="B31" s="53"/>
      <c r="C31" s="53"/>
      <c r="D31" s="53"/>
      <c r="E31" s="53"/>
      <c r="F31" s="53"/>
      <c r="G31" s="74">
        <f t="shared" si="5"/>
        <v>0</v>
      </c>
      <c r="H31" s="54"/>
      <c r="I31" s="54"/>
      <c r="J31" s="68">
        <f t="shared" si="6"/>
        <v>0</v>
      </c>
      <c r="K31" s="69">
        <f t="shared" si="7"/>
        <v>0</v>
      </c>
      <c r="L31" s="70">
        <f t="shared" si="8"/>
        <v>0</v>
      </c>
      <c r="M31" s="68" t="e">
        <f t="shared" si="9"/>
        <v>#DIV/0!</v>
      </c>
      <c r="N31" s="55"/>
    </row>
    <row r="32" spans="1:14" ht="15.75" customHeight="1" x14ac:dyDescent="0.25">
      <c r="A32" s="53"/>
      <c r="B32" s="53"/>
      <c r="C32" s="53"/>
      <c r="D32" s="53"/>
      <c r="E32" s="53"/>
      <c r="F32" s="53"/>
      <c r="G32" s="74">
        <f t="shared" ref="G32:G36" si="10">E32*F32</f>
        <v>0</v>
      </c>
      <c r="H32" s="54"/>
      <c r="I32" s="54"/>
      <c r="J32" s="68">
        <f t="shared" si="6"/>
        <v>0</v>
      </c>
      <c r="K32" s="69">
        <f t="shared" si="7"/>
        <v>0</v>
      </c>
      <c r="L32" s="70">
        <f t="shared" si="8"/>
        <v>0</v>
      </c>
      <c r="M32" s="68" t="e">
        <f t="shared" si="9"/>
        <v>#DIV/0!</v>
      </c>
      <c r="N32" s="55"/>
    </row>
    <row r="33" spans="1:14" ht="15.75" customHeight="1" x14ac:dyDescent="0.25">
      <c r="A33" s="53"/>
      <c r="B33" s="53"/>
      <c r="C33" s="53"/>
      <c r="D33" s="53"/>
      <c r="E33" s="53"/>
      <c r="F33" s="53"/>
      <c r="G33" s="74">
        <f t="shared" si="10"/>
        <v>0</v>
      </c>
      <c r="H33" s="54"/>
      <c r="I33" s="54"/>
      <c r="J33" s="68">
        <f t="shared" si="6"/>
        <v>0</v>
      </c>
      <c r="K33" s="69">
        <f t="shared" si="7"/>
        <v>0</v>
      </c>
      <c r="L33" s="70">
        <f t="shared" si="8"/>
        <v>0</v>
      </c>
      <c r="M33" s="68" t="e">
        <f t="shared" si="9"/>
        <v>#DIV/0!</v>
      </c>
      <c r="N33" s="55"/>
    </row>
    <row r="34" spans="1:14" ht="15.75" customHeight="1" x14ac:dyDescent="0.25">
      <c r="A34" s="53"/>
      <c r="B34" s="53"/>
      <c r="C34" s="53"/>
      <c r="D34" s="53"/>
      <c r="E34" s="53"/>
      <c r="F34" s="53"/>
      <c r="G34" s="74">
        <f t="shared" si="10"/>
        <v>0</v>
      </c>
      <c r="H34" s="54"/>
      <c r="I34" s="54"/>
      <c r="J34" s="68">
        <f t="shared" si="6"/>
        <v>0</v>
      </c>
      <c r="K34" s="69">
        <f t="shared" si="7"/>
        <v>0</v>
      </c>
      <c r="L34" s="70">
        <f t="shared" si="8"/>
        <v>0</v>
      </c>
      <c r="M34" s="68" t="e">
        <f t="shared" si="9"/>
        <v>#DIV/0!</v>
      </c>
      <c r="N34" s="55"/>
    </row>
    <row r="35" spans="1:14" ht="15.75" customHeight="1" x14ac:dyDescent="0.25">
      <c r="A35" s="53"/>
      <c r="B35" s="53"/>
      <c r="C35" s="53"/>
      <c r="D35" s="53"/>
      <c r="E35" s="53"/>
      <c r="F35" s="53"/>
      <c r="G35" s="74">
        <f t="shared" si="10"/>
        <v>0</v>
      </c>
      <c r="H35" s="54"/>
      <c r="I35" s="54"/>
      <c r="J35" s="68">
        <f t="shared" si="6"/>
        <v>0</v>
      </c>
      <c r="K35" s="69">
        <f t="shared" si="7"/>
        <v>0</v>
      </c>
      <c r="L35" s="70">
        <f t="shared" si="8"/>
        <v>0</v>
      </c>
      <c r="M35" s="68" t="e">
        <f t="shared" si="9"/>
        <v>#DIV/0!</v>
      </c>
      <c r="N35" s="55"/>
    </row>
    <row r="36" spans="1:14" ht="15.75" customHeight="1" x14ac:dyDescent="0.25">
      <c r="A36" s="53"/>
      <c r="B36" s="53"/>
      <c r="C36" s="53"/>
      <c r="D36" s="53"/>
      <c r="E36" s="53"/>
      <c r="F36" s="53"/>
      <c r="G36" s="74">
        <f t="shared" si="10"/>
        <v>0</v>
      </c>
      <c r="H36" s="54"/>
      <c r="I36" s="54"/>
      <c r="J36" s="68">
        <f t="shared" si="6"/>
        <v>0</v>
      </c>
      <c r="K36" s="69">
        <f t="shared" si="7"/>
        <v>0</v>
      </c>
      <c r="L36" s="70">
        <f t="shared" si="8"/>
        <v>0</v>
      </c>
      <c r="M36" s="68" t="e">
        <f t="shared" si="9"/>
        <v>#DIV/0!</v>
      </c>
      <c r="N36" s="55"/>
    </row>
    <row r="37" spans="1:14" ht="15.75" customHeight="1" x14ac:dyDescent="0.25">
      <c r="A37" s="53"/>
      <c r="B37" s="53"/>
      <c r="C37" s="53"/>
      <c r="D37" s="53"/>
      <c r="E37" s="53"/>
      <c r="F37" s="53"/>
      <c r="G37" s="74">
        <f t="shared" si="5"/>
        <v>0</v>
      </c>
      <c r="H37" s="54"/>
      <c r="I37" s="54"/>
      <c r="J37" s="68">
        <f t="shared" si="6"/>
        <v>0</v>
      </c>
      <c r="K37" s="69">
        <f t="shared" si="7"/>
        <v>0</v>
      </c>
      <c r="L37" s="70">
        <f t="shared" si="8"/>
        <v>0</v>
      </c>
      <c r="M37" s="68" t="e">
        <f t="shared" si="9"/>
        <v>#DIV/0!</v>
      </c>
      <c r="N37" s="55"/>
    </row>
    <row r="38" spans="1:14" ht="15.75" customHeight="1" x14ac:dyDescent="0.25">
      <c r="A38" s="53"/>
      <c r="B38" s="53"/>
      <c r="C38" s="53"/>
      <c r="D38" s="53"/>
      <c r="E38" s="53"/>
      <c r="F38" s="53"/>
      <c r="G38" s="74">
        <f t="shared" si="5"/>
        <v>0</v>
      </c>
      <c r="H38" s="54"/>
      <c r="I38" s="54"/>
      <c r="J38" s="68">
        <f t="shared" si="6"/>
        <v>0</v>
      </c>
      <c r="K38" s="69">
        <f t="shared" si="7"/>
        <v>0</v>
      </c>
      <c r="L38" s="70">
        <f t="shared" si="8"/>
        <v>0</v>
      </c>
      <c r="M38" s="68" t="e">
        <f t="shared" si="9"/>
        <v>#DIV/0!</v>
      </c>
      <c r="N38" s="55"/>
    </row>
    <row r="39" spans="1:14" ht="15.75" customHeight="1" x14ac:dyDescent="0.25">
      <c r="A39" s="56"/>
      <c r="B39" s="56"/>
      <c r="C39" s="53"/>
      <c r="D39" s="53"/>
      <c r="E39" s="53"/>
      <c r="F39" s="53"/>
      <c r="G39" s="74">
        <f t="shared" si="5"/>
        <v>0</v>
      </c>
      <c r="H39" s="54"/>
      <c r="I39" s="54"/>
      <c r="J39" s="68">
        <f t="shared" si="6"/>
        <v>0</v>
      </c>
      <c r="K39" s="69">
        <f t="shared" si="7"/>
        <v>0</v>
      </c>
      <c r="L39" s="70">
        <f t="shared" si="8"/>
        <v>0</v>
      </c>
      <c r="M39" s="68" t="e">
        <f t="shared" si="9"/>
        <v>#DIV/0!</v>
      </c>
      <c r="N39" s="55"/>
    </row>
    <row r="40" spans="1:14" ht="15.75" customHeight="1" x14ac:dyDescent="0.25">
      <c r="A40" s="56"/>
      <c r="B40" s="56"/>
      <c r="C40" s="53"/>
      <c r="D40" s="53"/>
      <c r="E40" s="53"/>
      <c r="F40" s="53"/>
      <c r="G40" s="74">
        <f t="shared" si="5"/>
        <v>0</v>
      </c>
      <c r="H40" s="54"/>
      <c r="I40" s="54"/>
      <c r="J40" s="68">
        <f t="shared" si="6"/>
        <v>0</v>
      </c>
      <c r="K40" s="69">
        <f t="shared" si="7"/>
        <v>0</v>
      </c>
      <c r="L40" s="70">
        <f t="shared" si="8"/>
        <v>0</v>
      </c>
      <c r="M40" s="68" t="e">
        <f t="shared" si="9"/>
        <v>#DIV/0!</v>
      </c>
      <c r="N40" s="55"/>
    </row>
    <row r="41" spans="1:14" ht="15.75" customHeight="1" x14ac:dyDescent="0.25">
      <c r="A41" s="44"/>
      <c r="B41" s="44"/>
      <c r="C41" s="45"/>
      <c r="D41" s="45"/>
      <c r="E41" s="53"/>
      <c r="F41" s="53"/>
      <c r="G41" s="74">
        <f t="shared" si="5"/>
        <v>0</v>
      </c>
      <c r="H41" s="54"/>
      <c r="I41" s="45"/>
      <c r="J41" s="68">
        <f t="shared" si="6"/>
        <v>0</v>
      </c>
      <c r="K41" s="69">
        <f t="shared" si="7"/>
        <v>0</v>
      </c>
      <c r="L41" s="70">
        <f t="shared" si="8"/>
        <v>0</v>
      </c>
      <c r="M41" s="68" t="e">
        <f t="shared" si="9"/>
        <v>#DIV/0!</v>
      </c>
      <c r="N41" s="55"/>
    </row>
    <row r="42" spans="1:14" ht="15.75" customHeight="1" x14ac:dyDescent="0.25">
      <c r="A42" s="43"/>
      <c r="B42" s="53"/>
      <c r="C42" s="53"/>
      <c r="D42" s="53"/>
      <c r="E42" s="53"/>
      <c r="F42" s="53"/>
      <c r="G42" s="74">
        <f t="shared" si="5"/>
        <v>0</v>
      </c>
      <c r="H42" s="54"/>
      <c r="I42" s="54"/>
      <c r="J42" s="68">
        <f t="shared" si="6"/>
        <v>0</v>
      </c>
      <c r="K42" s="69">
        <f t="shared" si="7"/>
        <v>0</v>
      </c>
      <c r="L42" s="70">
        <f t="shared" si="8"/>
        <v>0</v>
      </c>
      <c r="M42" s="68" t="e">
        <f t="shared" si="9"/>
        <v>#DIV/0!</v>
      </c>
      <c r="N42" s="55"/>
    </row>
    <row r="43" spans="1:14" ht="18.75" customHeight="1" x14ac:dyDescent="0.25">
      <c r="A43" s="111" t="s">
        <v>14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</row>
    <row r="44" spans="1:14" ht="61.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9"/>
    </row>
    <row r="45" spans="1:14" x14ac:dyDescent="0.2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  <c r="N45" s="31"/>
    </row>
    <row r="46" spans="1:14" x14ac:dyDescent="0.2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ht="30" customHeight="1" x14ac:dyDescent="0.2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x14ac:dyDescent="0.25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ht="32.25" customHeight="1" x14ac:dyDescent="0.25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x14ac:dyDescent="0.25">
      <c r="A50"/>
      <c r="B50"/>
      <c r="C50"/>
      <c r="D50"/>
      <c r="E50"/>
      <c r="F50"/>
      <c r="G50" s="75"/>
      <c r="H50"/>
      <c r="I50"/>
      <c r="J50" s="71"/>
      <c r="K50" s="71"/>
      <c r="L50" s="71"/>
      <c r="M50" s="71"/>
    </row>
    <row r="51" spans="1:13" customFormat="1" x14ac:dyDescent="0.25">
      <c r="G51" s="75"/>
      <c r="J51" s="71"/>
      <c r="K51" s="71"/>
      <c r="L51" s="71"/>
      <c r="M51" s="71"/>
    </row>
    <row r="52" spans="1:13" customFormat="1" x14ac:dyDescent="0.25">
      <c r="G52" s="75"/>
      <c r="J52" s="71"/>
      <c r="K52" s="71"/>
      <c r="L52" s="71"/>
      <c r="M52" s="71"/>
    </row>
    <row r="53" spans="1:13" customFormat="1" x14ac:dyDescent="0.25">
      <c r="G53" s="75"/>
      <c r="J53" s="71"/>
      <c r="K53" s="71"/>
      <c r="L53" s="71"/>
      <c r="M53" s="71"/>
    </row>
    <row r="54" spans="1:13" customFormat="1" x14ac:dyDescent="0.25">
      <c r="G54" s="75"/>
      <c r="J54" s="71"/>
      <c r="K54" s="71"/>
      <c r="L54" s="71"/>
      <c r="M54" s="71"/>
    </row>
    <row r="55" spans="1:13" customFormat="1" x14ac:dyDescent="0.25">
      <c r="G55" s="75"/>
      <c r="J55" s="71"/>
      <c r="K55" s="71"/>
      <c r="L55" s="71"/>
      <c r="M55" s="71"/>
    </row>
    <row r="56" spans="1:13" customFormat="1" x14ac:dyDescent="0.25">
      <c r="G56" s="75"/>
      <c r="J56" s="71"/>
      <c r="K56" s="71"/>
      <c r="L56" s="71"/>
      <c r="M56" s="71"/>
    </row>
    <row r="57" spans="1:13" customFormat="1" x14ac:dyDescent="0.25">
      <c r="G57" s="75"/>
      <c r="J57" s="71"/>
      <c r="K57" s="71"/>
      <c r="L57" s="71"/>
      <c r="M57" s="71"/>
    </row>
    <row r="58" spans="1:13" customFormat="1" x14ac:dyDescent="0.25">
      <c r="G58" s="75"/>
      <c r="J58" s="71"/>
      <c r="K58" s="71"/>
      <c r="L58" s="71"/>
      <c r="M58" s="71"/>
    </row>
    <row r="59" spans="1:13" customFormat="1" x14ac:dyDescent="0.25">
      <c r="G59" s="75"/>
      <c r="J59" s="71"/>
      <c r="K59" s="71"/>
      <c r="L59" s="71"/>
      <c r="M59" s="71"/>
    </row>
    <row r="60" spans="1:13" customFormat="1" x14ac:dyDescent="0.25">
      <c r="G60" s="75"/>
      <c r="J60" s="71"/>
      <c r="K60" s="71"/>
      <c r="L60" s="71"/>
      <c r="M60" s="71"/>
    </row>
    <row r="61" spans="1:13" customFormat="1" x14ac:dyDescent="0.25">
      <c r="G61" s="75"/>
      <c r="J61" s="71"/>
      <c r="K61" s="71"/>
      <c r="L61" s="71"/>
      <c r="M61" s="71"/>
    </row>
    <row r="62" spans="1:13" customFormat="1" x14ac:dyDescent="0.25">
      <c r="G62" s="75"/>
      <c r="J62" s="71"/>
      <c r="K62" s="71"/>
      <c r="L62" s="71"/>
      <c r="M62" s="71"/>
    </row>
    <row r="63" spans="1:13" customFormat="1" x14ac:dyDescent="0.25">
      <c r="G63" s="75"/>
      <c r="J63" s="71"/>
      <c r="K63" s="71"/>
      <c r="L63" s="71"/>
      <c r="M63" s="71"/>
    </row>
    <row r="64" spans="1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  <row r="160" spans="7:13" customFormat="1" x14ac:dyDescent="0.25">
      <c r="G160" s="75"/>
      <c r="J160" s="71"/>
      <c r="K160" s="71"/>
      <c r="L160" s="71"/>
      <c r="M160" s="71"/>
    </row>
    <row r="161" spans="7:13" customFormat="1" x14ac:dyDescent="0.25">
      <c r="G161" s="75"/>
      <c r="J161" s="71"/>
      <c r="K161" s="71"/>
      <c r="L161" s="71"/>
      <c r="M161" s="71"/>
    </row>
    <row r="162" spans="7:13" customFormat="1" x14ac:dyDescent="0.25">
      <c r="G162" s="75"/>
      <c r="J162" s="71"/>
      <c r="K162" s="71"/>
      <c r="L162" s="71"/>
      <c r="M162" s="71"/>
    </row>
    <row r="163" spans="7:13" customFormat="1" x14ac:dyDescent="0.25">
      <c r="G163" s="75"/>
      <c r="J163" s="71"/>
      <c r="K163" s="71"/>
      <c r="L163" s="71"/>
      <c r="M163" s="71"/>
    </row>
    <row r="164" spans="7:13" customFormat="1" x14ac:dyDescent="0.25">
      <c r="G164" s="75"/>
      <c r="J164" s="71"/>
      <c r="K164" s="71"/>
      <c r="L164" s="71"/>
      <c r="M164" s="71"/>
    </row>
    <row r="165" spans="7:13" customFormat="1" x14ac:dyDescent="0.25">
      <c r="G165" s="75"/>
      <c r="J165" s="71"/>
      <c r="K165" s="71"/>
      <c r="L165" s="71"/>
      <c r="M165" s="71"/>
    </row>
    <row r="166" spans="7:13" customFormat="1" x14ac:dyDescent="0.25">
      <c r="G166" s="75"/>
      <c r="J166" s="71"/>
      <c r="K166" s="71"/>
      <c r="L166" s="71"/>
      <c r="M166" s="71"/>
    </row>
    <row r="167" spans="7:13" customFormat="1" x14ac:dyDescent="0.25">
      <c r="G167" s="75"/>
      <c r="J167" s="71"/>
      <c r="K167" s="71"/>
      <c r="L167" s="71"/>
      <c r="M167" s="71"/>
    </row>
    <row r="168" spans="7:13" customFormat="1" x14ac:dyDescent="0.25">
      <c r="G168" s="75"/>
      <c r="J168" s="71"/>
      <c r="K168" s="71"/>
      <c r="L168" s="71"/>
      <c r="M168" s="71"/>
    </row>
  </sheetData>
  <mergeCells count="6">
    <mergeCell ref="A43:N43"/>
    <mergeCell ref="A44:N44"/>
    <mergeCell ref="G3:I3"/>
    <mergeCell ref="F1:H1"/>
    <mergeCell ref="F2:H2"/>
    <mergeCell ref="A3:E3"/>
  </mergeCells>
  <phoneticPr fontId="11" type="noConversion"/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zoomScalePageLayoutView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42578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2" t="s">
        <v>19</v>
      </c>
      <c r="F1" s="123"/>
      <c r="G1" s="124"/>
      <c r="H1" s="77" t="s">
        <v>60</v>
      </c>
      <c r="I1" s="62" t="s">
        <v>65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22</v>
      </c>
      <c r="E2" s="128" t="str">
        <f>'2021-22 Summary'!C2</f>
        <v>HEA (HLTH)</v>
      </c>
      <c r="F2" s="128"/>
      <c r="G2" s="128"/>
      <c r="H2" s="13">
        <f>'2021-22 Summary'!D2</f>
        <v>4.2</v>
      </c>
      <c r="I2" s="5">
        <f>SUM(I7:I42)</f>
        <v>1.6</v>
      </c>
      <c r="J2" s="14">
        <f>SUM(J7:J42)</f>
        <v>960</v>
      </c>
      <c r="K2" s="15">
        <f>SUM(K7:K42)</f>
        <v>32</v>
      </c>
      <c r="L2" s="15">
        <f>J2/I2</f>
        <v>600</v>
      </c>
    </row>
    <row r="3" spans="1:14" ht="19.5" customHeight="1" x14ac:dyDescent="0.25">
      <c r="A3" s="126"/>
      <c r="B3" s="127"/>
      <c r="C3" s="127"/>
      <c r="D3" s="127"/>
      <c r="E3" s="31"/>
      <c r="F3" s="120" t="s">
        <v>36</v>
      </c>
      <c r="G3" s="120"/>
      <c r="H3" s="121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2" t="s">
        <v>54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8"/>
    </row>
    <row r="6" spans="1:14" ht="75" x14ac:dyDescent="0.25">
      <c r="A6" s="51" t="s">
        <v>29</v>
      </c>
      <c r="B6" s="51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110" t="s">
        <v>58</v>
      </c>
      <c r="B7" s="53">
        <v>1</v>
      </c>
      <c r="C7" s="53">
        <v>44</v>
      </c>
      <c r="D7" s="34">
        <v>40</v>
      </c>
      <c r="E7" s="53">
        <v>4</v>
      </c>
      <c r="F7" s="69">
        <f t="shared" ref="F7:F40" si="0">D7*E7</f>
        <v>160</v>
      </c>
      <c r="G7" s="85">
        <v>3</v>
      </c>
      <c r="H7" s="86">
        <v>3</v>
      </c>
      <c r="I7" s="68">
        <f t="shared" ref="I7" si="1">H7*E7/15</f>
        <v>0.8</v>
      </c>
      <c r="J7" s="69">
        <f t="shared" ref="J7" si="2">(F7*G7)</f>
        <v>480</v>
      </c>
      <c r="K7" s="70">
        <f>J7/30</f>
        <v>16</v>
      </c>
      <c r="L7" s="68">
        <f t="shared" ref="L7" si="3">J7/I7</f>
        <v>600</v>
      </c>
      <c r="M7" s="55"/>
    </row>
    <row r="8" spans="1:14" ht="15.75" customHeight="1" x14ac:dyDescent="0.25">
      <c r="A8" s="110" t="s">
        <v>59</v>
      </c>
      <c r="B8" s="53">
        <v>3</v>
      </c>
      <c r="C8" s="53">
        <v>44</v>
      </c>
      <c r="D8" s="34">
        <v>40</v>
      </c>
      <c r="E8" s="53">
        <v>2</v>
      </c>
      <c r="F8" s="69">
        <f t="shared" si="0"/>
        <v>80</v>
      </c>
      <c r="G8" s="85">
        <v>3</v>
      </c>
      <c r="H8" s="86">
        <v>3</v>
      </c>
      <c r="I8" s="68">
        <f t="shared" ref="I8:I42" si="4">H8*E8/15</f>
        <v>0.4</v>
      </c>
      <c r="J8" s="69">
        <f t="shared" ref="J8:J42" si="5">(F8*G8)</f>
        <v>240</v>
      </c>
      <c r="K8" s="70">
        <f t="shared" ref="K8:K42" si="6">J8/30</f>
        <v>8</v>
      </c>
      <c r="L8" s="68">
        <f t="shared" ref="L8:L42" si="7">J8/I8</f>
        <v>600</v>
      </c>
      <c r="M8" s="55"/>
    </row>
    <row r="9" spans="1:14" ht="15.75" customHeight="1" x14ac:dyDescent="0.25">
      <c r="A9" s="110" t="s">
        <v>56</v>
      </c>
      <c r="B9" s="53">
        <v>7</v>
      </c>
      <c r="C9" s="53">
        <v>44</v>
      </c>
      <c r="D9" s="34">
        <v>40</v>
      </c>
      <c r="E9" s="53">
        <v>0</v>
      </c>
      <c r="F9" s="69">
        <f t="shared" si="0"/>
        <v>0</v>
      </c>
      <c r="G9" s="85">
        <v>3</v>
      </c>
      <c r="H9" s="86">
        <v>3</v>
      </c>
      <c r="I9" s="68">
        <f t="shared" si="4"/>
        <v>0</v>
      </c>
      <c r="J9" s="69">
        <f t="shared" si="5"/>
        <v>0</v>
      </c>
      <c r="K9" s="70">
        <f t="shared" si="6"/>
        <v>0</v>
      </c>
      <c r="L9" s="68" t="e">
        <f t="shared" si="7"/>
        <v>#DIV/0!</v>
      </c>
      <c r="M9" s="55"/>
    </row>
    <row r="10" spans="1:14" ht="15.75" customHeight="1" x14ac:dyDescent="0.25">
      <c r="A10" s="110" t="s">
        <v>56</v>
      </c>
      <c r="B10" s="53">
        <v>11</v>
      </c>
      <c r="C10" s="53">
        <v>44</v>
      </c>
      <c r="D10" s="53">
        <v>40</v>
      </c>
      <c r="E10" s="53">
        <v>2</v>
      </c>
      <c r="F10" s="69">
        <f t="shared" si="0"/>
        <v>80</v>
      </c>
      <c r="G10" s="85">
        <v>3</v>
      </c>
      <c r="H10" s="85">
        <v>3</v>
      </c>
      <c r="I10" s="68">
        <f t="shared" si="4"/>
        <v>0.4</v>
      </c>
      <c r="J10" s="69">
        <f t="shared" si="5"/>
        <v>240</v>
      </c>
      <c r="K10" s="70">
        <f t="shared" si="6"/>
        <v>8</v>
      </c>
      <c r="L10" s="68">
        <f t="shared" si="7"/>
        <v>600</v>
      </c>
      <c r="M10" s="55"/>
    </row>
    <row r="11" spans="1:14" ht="15.75" customHeight="1" x14ac:dyDescent="0.25">
      <c r="A11" s="53"/>
      <c r="B11" s="53"/>
      <c r="C11" s="53"/>
      <c r="D11" s="53"/>
      <c r="E11" s="53"/>
      <c r="F11" s="69">
        <f t="shared" si="0"/>
        <v>0</v>
      </c>
      <c r="G11" s="85"/>
      <c r="H11" s="85"/>
      <c r="I11" s="68">
        <f t="shared" si="4"/>
        <v>0</v>
      </c>
      <c r="J11" s="69">
        <f t="shared" si="5"/>
        <v>0</v>
      </c>
      <c r="K11" s="70">
        <f t="shared" si="6"/>
        <v>0</v>
      </c>
      <c r="L11" s="68" t="e">
        <f t="shared" si="7"/>
        <v>#DIV/0!</v>
      </c>
      <c r="M11" s="55"/>
    </row>
    <row r="12" spans="1:14" ht="15.75" customHeight="1" x14ac:dyDescent="0.25">
      <c r="A12" s="35"/>
      <c r="B12" s="36"/>
      <c r="C12" s="53"/>
      <c r="D12" s="53"/>
      <c r="E12" s="53"/>
      <c r="F12" s="69">
        <f t="shared" si="0"/>
        <v>0</v>
      </c>
      <c r="G12" s="85"/>
      <c r="H12" s="85"/>
      <c r="I12" s="68">
        <f t="shared" si="4"/>
        <v>0</v>
      </c>
      <c r="J12" s="69">
        <f t="shared" si="5"/>
        <v>0</v>
      </c>
      <c r="K12" s="70">
        <f t="shared" si="6"/>
        <v>0</v>
      </c>
      <c r="L12" s="68" t="e">
        <f t="shared" si="7"/>
        <v>#DIV/0!</v>
      </c>
      <c r="M12" s="55"/>
    </row>
    <row r="13" spans="1:14" ht="15.75" customHeight="1" x14ac:dyDescent="0.25">
      <c r="A13" s="37"/>
      <c r="B13" s="38"/>
      <c r="C13" s="53"/>
      <c r="D13" s="53"/>
      <c r="E13" s="53"/>
      <c r="F13" s="69">
        <f t="shared" si="0"/>
        <v>0</v>
      </c>
      <c r="G13" s="85"/>
      <c r="H13" s="85"/>
      <c r="I13" s="68">
        <f t="shared" si="4"/>
        <v>0</v>
      </c>
      <c r="J13" s="69">
        <f t="shared" si="5"/>
        <v>0</v>
      </c>
      <c r="K13" s="70">
        <f t="shared" si="6"/>
        <v>0</v>
      </c>
      <c r="L13" s="68" t="e">
        <f t="shared" si="7"/>
        <v>#DIV/0!</v>
      </c>
      <c r="M13" s="55"/>
    </row>
    <row r="14" spans="1:14" ht="15.75" customHeight="1" x14ac:dyDescent="0.25">
      <c r="A14" s="37"/>
      <c r="B14" s="38"/>
      <c r="C14" s="53"/>
      <c r="D14" s="53"/>
      <c r="E14" s="53"/>
      <c r="F14" s="69">
        <f t="shared" si="0"/>
        <v>0</v>
      </c>
      <c r="G14" s="85"/>
      <c r="H14" s="85"/>
      <c r="I14" s="68">
        <f t="shared" si="4"/>
        <v>0</v>
      </c>
      <c r="J14" s="69">
        <f t="shared" si="5"/>
        <v>0</v>
      </c>
      <c r="K14" s="70">
        <f t="shared" si="6"/>
        <v>0</v>
      </c>
      <c r="L14" s="68" t="e">
        <f t="shared" si="7"/>
        <v>#DIV/0!</v>
      </c>
      <c r="M14" s="55"/>
    </row>
    <row r="15" spans="1:14" ht="15.75" customHeight="1" x14ac:dyDescent="0.25">
      <c r="A15" s="37"/>
      <c r="B15" s="38"/>
      <c r="C15" s="53"/>
      <c r="D15" s="53"/>
      <c r="E15" s="53"/>
      <c r="F15" s="69">
        <f t="shared" si="0"/>
        <v>0</v>
      </c>
      <c r="G15" s="85"/>
      <c r="H15" s="85"/>
      <c r="I15" s="68">
        <f t="shared" si="4"/>
        <v>0</v>
      </c>
      <c r="J15" s="69">
        <f t="shared" si="5"/>
        <v>0</v>
      </c>
      <c r="K15" s="70">
        <f t="shared" si="6"/>
        <v>0</v>
      </c>
      <c r="L15" s="68" t="e">
        <f t="shared" si="7"/>
        <v>#DIV/0!</v>
      </c>
      <c r="M15" s="55"/>
    </row>
    <row r="16" spans="1:14" ht="15.75" customHeight="1" x14ac:dyDescent="0.25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25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25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25">
      <c r="A43" s="111" t="s">
        <v>14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3"/>
    </row>
    <row r="44" spans="1:13" s="46" customFormat="1" ht="60.75" customHeight="1" x14ac:dyDescent="0.2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29"/>
    </row>
    <row r="45" spans="1:13" x14ac:dyDescent="0.25">
      <c r="A45" s="130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31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mergeCells count="7">
    <mergeCell ref="A44:M45"/>
    <mergeCell ref="F3:H3"/>
    <mergeCell ref="E1:G1"/>
    <mergeCell ref="E2:G2"/>
    <mergeCell ref="A3:D3"/>
    <mergeCell ref="A43:M43"/>
    <mergeCell ref="M4:M5"/>
  </mergeCells>
  <phoneticPr fontId="11" type="noConversion"/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="120" zoomScaleNormal="120" zoomScalePageLayoutView="120" workbookViewId="0">
      <selection activeCell="B2" sqref="B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37</v>
      </c>
      <c r="C2" s="11" t="s">
        <v>55</v>
      </c>
      <c r="D2" s="106">
        <v>4.2</v>
      </c>
      <c r="E2" s="5">
        <f>SUM('Summer 21'!K2,'Fall 21'!J2,'Spring 22'!I2)</f>
        <v>4.1999999999999993</v>
      </c>
      <c r="F2" s="5">
        <f>SUM('Summer 21'!L2,'Fall 21'!K2,'Spring 22'!J2)</f>
        <v>2568</v>
      </c>
      <c r="G2" s="5">
        <f>SUM('Summer 21'!M2,'Fall 21'!L2,'Spring 22'!K2)</f>
        <v>85.6</v>
      </c>
      <c r="H2" s="7">
        <f>F2/E2</f>
        <v>611.42857142857156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7">
        <v>4.8</v>
      </c>
    </row>
    <row r="6" spans="1:14" ht="15.75" thickBot="1" x14ac:dyDescent="0.3">
      <c r="A6" s="61"/>
      <c r="B6" s="61"/>
      <c r="D6" s="61"/>
      <c r="E6" s="104" t="s">
        <v>45</v>
      </c>
      <c r="F6" s="104" t="s">
        <v>46</v>
      </c>
      <c r="G6" s="61"/>
      <c r="H6" s="61"/>
      <c r="K6" s="61"/>
      <c r="L6" s="61"/>
      <c r="M6" s="61"/>
      <c r="N6" s="61"/>
    </row>
    <row r="7" spans="1:14" x14ac:dyDescent="0.25">
      <c r="D7" s="101" t="s">
        <v>41</v>
      </c>
      <c r="E7" s="105">
        <v>0.72</v>
      </c>
      <c r="F7" s="105">
        <v>1.8</v>
      </c>
    </row>
    <row r="8" spans="1:14" x14ac:dyDescent="0.25">
      <c r="D8" s="101" t="s">
        <v>12</v>
      </c>
      <c r="E8" s="105">
        <v>15.93</v>
      </c>
      <c r="F8" s="105">
        <v>35.6</v>
      </c>
    </row>
    <row r="9" spans="1:14" x14ac:dyDescent="0.25">
      <c r="D9" s="101" t="s">
        <v>42</v>
      </c>
      <c r="E9" s="105">
        <v>668.06</v>
      </c>
      <c r="F9" s="105">
        <v>606.37</v>
      </c>
    </row>
    <row r="11" spans="1:14" x14ac:dyDescent="0.25">
      <c r="C11"/>
      <c r="D11"/>
      <c r="E11" s="133" t="s">
        <v>40</v>
      </c>
      <c r="F11" s="133"/>
      <c r="G11" s="133"/>
    </row>
    <row r="12" spans="1:14" ht="15.75" thickBot="1" x14ac:dyDescent="0.3">
      <c r="E12" s="103" t="s">
        <v>41</v>
      </c>
      <c r="F12" s="103" t="s">
        <v>42</v>
      </c>
      <c r="G12" s="103" t="s">
        <v>12</v>
      </c>
    </row>
    <row r="13" spans="1:14" x14ac:dyDescent="0.25">
      <c r="E13" s="105">
        <v>4.3966666666666674</v>
      </c>
      <c r="F13" s="105">
        <v>533.71084263565899</v>
      </c>
      <c r="G13" s="105">
        <v>76.146666666666661</v>
      </c>
    </row>
    <row r="16" spans="1:14" x14ac:dyDescent="0.25">
      <c r="E16" s="133" t="s">
        <v>44</v>
      </c>
      <c r="F16" s="133"/>
      <c r="G16" s="133"/>
    </row>
    <row r="17" spans="4:7" ht="15.75" thickBot="1" x14ac:dyDescent="0.3">
      <c r="E17" s="103" t="s">
        <v>41</v>
      </c>
      <c r="F17" s="103" t="s">
        <v>42</v>
      </c>
      <c r="G17" s="103" t="s">
        <v>12</v>
      </c>
    </row>
    <row r="18" spans="4:7" x14ac:dyDescent="0.25">
      <c r="D18" s="101" t="s">
        <v>51</v>
      </c>
      <c r="E18" s="108">
        <v>4.6899999999999995</v>
      </c>
      <c r="F18" s="108">
        <v>521.76</v>
      </c>
      <c r="G18" s="108">
        <v>79.08</v>
      </c>
    </row>
    <row r="19" spans="4:7" x14ac:dyDescent="0.25">
      <c r="D19" s="101" t="s">
        <v>52</v>
      </c>
      <c r="E19" s="108">
        <v>4.2</v>
      </c>
      <c r="F19" s="108">
        <v>542.62</v>
      </c>
      <c r="G19" s="108">
        <v>74.03</v>
      </c>
    </row>
    <row r="20" spans="4:7" x14ac:dyDescent="0.25">
      <c r="D20" s="101" t="s">
        <v>53</v>
      </c>
      <c r="E20" s="108">
        <v>4.3</v>
      </c>
      <c r="F20" s="108">
        <v>536.75252790697675</v>
      </c>
      <c r="G20" s="108">
        <v>75.33</v>
      </c>
    </row>
  </sheetData>
  <mergeCells count="2">
    <mergeCell ref="E11:G11"/>
    <mergeCell ref="E16:G16"/>
  </mergeCells>
  <phoneticPr fontId="11" type="noConversion"/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zoomScalePageLayoutView="110" workbookViewId="0">
      <pane ySplit="6" topLeftCell="A7" activePane="bottomLeft" state="frozen"/>
      <selection activeCell="C7" sqref="C7"/>
      <selection pane="bottomLeft" activeCell="J7" sqref="J7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42578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2" t="s">
        <v>19</v>
      </c>
      <c r="H1" s="123"/>
      <c r="I1" s="124"/>
      <c r="J1" s="77" t="s">
        <v>60</v>
      </c>
      <c r="K1" s="62" t="s">
        <v>62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37</v>
      </c>
      <c r="G2" s="145" t="str">
        <f>'2021-22 Summary'!C2</f>
        <v>HEA (HLTH)</v>
      </c>
      <c r="H2" s="145"/>
      <c r="I2" s="145"/>
      <c r="J2" s="13">
        <f>'2021-22 Summary'!D2</f>
        <v>4.2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3"/>
      <c r="B3" s="143"/>
      <c r="C3" s="143"/>
      <c r="D3" s="143"/>
      <c r="E3" s="143"/>
      <c r="F3" s="143"/>
      <c r="G3" s="31"/>
      <c r="H3" s="120" t="s">
        <v>36</v>
      </c>
      <c r="I3" s="120"/>
      <c r="J3" s="121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25">
      <c r="A4" s="146" t="s">
        <v>6</v>
      </c>
      <c r="B4" s="146"/>
      <c r="C4" s="146"/>
      <c r="D4" s="146"/>
      <c r="E4" s="146"/>
      <c r="F4" s="146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63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34" t="s">
        <v>21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5"/>
    </row>
    <row r="17" spans="1:15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8"/>
    </row>
    <row r="18" spans="1:15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1"/>
    </row>
    <row r="19" spans="1:15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1"/>
    </row>
    <row r="20" spans="1:15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1"/>
    </row>
    <row r="21" spans="1:15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4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mergeCells count="7">
    <mergeCell ref="A16:O16"/>
    <mergeCell ref="A17:O21"/>
    <mergeCell ref="G1:I1"/>
    <mergeCell ref="G2:I2"/>
    <mergeCell ref="H3:J3"/>
    <mergeCell ref="A3:F3"/>
    <mergeCell ref="A4:F4"/>
  </mergeCells>
  <phoneticPr fontId="11" type="noConversion"/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2020-12-09T23:47:24Z</dcterms:modified>
</cp:coreProperties>
</file>